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. 210В, МСП, ОК, счетчики ЦИП\КЭФ-МСП, КОНСОЛИДАЦИЯ\Приложение №7 - Обоснование НМЦ договора\"/>
    </mc:Choice>
  </mc:AlternateContent>
  <bookViews>
    <workbookView xWindow="-120" yWindow="-120" windowWidth="29040" windowHeight="15840"/>
  </bookViews>
  <sheets>
    <sheet name="Расчет НМЦ лота закупки" sheetId="1" r:id="rId1"/>
  </sheets>
  <definedNames>
    <definedName name="_xlnm._FilterDatabase" localSheetId="0" hidden="1">'Расчет НМЦ лота закупки'!$A$5:$I$25</definedName>
    <definedName name="_xlnm.Print_Area" localSheetId="0">'Расчет НМЦ лота закупки'!$A$1:$I$37</definedName>
  </definedNames>
  <calcPr calcId="162913"/>
</workbook>
</file>

<file path=xl/calcChain.xml><?xml version="1.0" encoding="utf-8"?>
<calcChain xmlns="http://schemas.openxmlformats.org/spreadsheetml/2006/main">
  <c r="I23" i="1" l="1"/>
  <c r="I24" i="1" s="1"/>
  <c r="H23" i="1"/>
  <c r="H24" i="1" s="1"/>
  <c r="G23" i="1"/>
  <c r="G25" i="1" s="1"/>
  <c r="E12" i="1"/>
  <c r="E9" i="1"/>
  <c r="E7" i="1"/>
  <c r="I25" i="1" l="1"/>
  <c r="H25" i="1"/>
  <c r="G24" i="1"/>
  <c r="E22" i="1" l="1"/>
  <c r="E21" i="1"/>
  <c r="E20" i="1"/>
  <c r="E19" i="1"/>
  <c r="E18" i="1"/>
  <c r="E17" i="1"/>
  <c r="E16" i="1"/>
  <c r="E15" i="1"/>
  <c r="E14" i="1"/>
  <c r="E13" i="1"/>
  <c r="E11" i="1"/>
  <c r="E10" i="1"/>
  <c r="E8" i="1"/>
  <c r="E23" i="1" l="1"/>
  <c r="E25" i="1" s="1"/>
  <c r="F23" i="1"/>
  <c r="F25" i="1" s="1"/>
  <c r="F24" i="1" s="1"/>
  <c r="E24" i="1" l="1"/>
</calcChain>
</file>

<file path=xl/sharedStrings.xml><?xml version="1.0" encoding="utf-8"?>
<sst xmlns="http://schemas.openxmlformats.org/spreadsheetml/2006/main" count="77" uniqueCount="44">
  <si>
    <t>Краткий текст материала</t>
  </si>
  <si>
    <t>ЕИ</t>
  </si>
  <si>
    <t>№</t>
  </si>
  <si>
    <t>ИТОГО с НДС</t>
  </si>
  <si>
    <t xml:space="preserve">Согласовано, </t>
  </si>
  <si>
    <t>Цена, руб. без НДС</t>
  </si>
  <si>
    <t>Справочник цен</t>
  </si>
  <si>
    <t>Отчет:</t>
  </si>
  <si>
    <t>ИТОГО без НДС</t>
  </si>
  <si>
    <t>НДС - 20%</t>
  </si>
  <si>
    <t>шт</t>
  </si>
  <si>
    <t>За расчетную стоимость лота/закупки принять стоимоть Поставщика № 1</t>
  </si>
  <si>
    <t>______________ / Р.В. Солянин /</t>
  </si>
  <si>
    <t>Приложение №2</t>
  </si>
  <si>
    <t>Руководитель дирекции по логистике и МТО ПАО "Россети Центр"</t>
  </si>
  <si>
    <t>филиал</t>
  </si>
  <si>
    <t>ВШУ в сборе с 1-фазным счетчиком (230 В, 5-60 А, кл.точн. 1,0/2,0, GPRS -модем) и коммутационными аппаратами (выключатель нагрузки 1-полюсный, 32 А; выключатель автоматический 1-полюсный, 32 А, характеристика С)</t>
  </si>
  <si>
    <t>ВШУ в сборе с 3-фазным счетчиком прямого включения (3×230/400 В, 5-100 А, кл.точн. 1,0/2,0, GSM (GPRS-модем) и коммутационными аппаратами (выключатель нагрузки 3-полюсный, 63 А; выключатель автоматический 3-полюсный, 63 А, характеристика С)</t>
  </si>
  <si>
    <t>Ивэнерго</t>
  </si>
  <si>
    <t>Расчет начальной максимальной цены лота (поставка компонентов автоматизированных систем учета электрической энергии с удаленным сбором данных) для нужд филиалов ПАО "Россети Центр и Приволжье" в 2023 году</t>
  </si>
  <si>
    <t>Калугаэнерго</t>
  </si>
  <si>
    <t>ВШУ в сборе с 1-фазным счетчиком (230 В, 5-60 А, кл.точн. 1,0/2,0, RF -модем) и коммутационными аппаратами (выключатель нагрузки 1-полюсный, 32 А; выключатель автоматический 1-полюсный, 32 А, характеристика С)</t>
  </si>
  <si>
    <t>Счетчик электроэнергии 1-фазный, split-исполнение (230 В, 10-80 А, кл.точн. 1,0/2,0), RF-модем</t>
  </si>
  <si>
    <t>ВШУ в сборе с 3-фазным счетчиком прямого включения (3×230/400 В, 5-100 А, кл.точн. 1,0/2,0, GSM (RF-модем) и коммутационными аппаратами (выключатель нагрузки 3-полюсный, 63 А; выключатель автоматический 3-полюсный, 63 А, характеристика С)</t>
  </si>
  <si>
    <t>Счетчик электроэнергии 3-фазный, split-исполнение (3×230/400 В, 10-100 А, кл.точн. 1,0/2,0), RF-модем</t>
  </si>
  <si>
    <t>ВШУ в сборе с 3-фазным счетчиком полукосвенного включения (3×230/400 В, 5-10 А, кл.точн. 0,5S/1,0, GPRS-модем) и испытательной клеммной коробкой</t>
  </si>
  <si>
    <t>ВШУ в сборе с 3-фазным счетчиком полукосвенного включения (3×230/400 В, 5-10 А, кл.точн. 0,5S/1,0, GPRS-модем) и испытательной клеммной коробкой, коммутационным аппаратом (выключатель нагрузки 3-полюсный, 250 А) и трансформаторами тока 150/5</t>
  </si>
  <si>
    <t xml:space="preserve">ВШУ в сборе с 3-фазным счетчиком полукосвенного включения (3×230/400 В, 5-10 А, кл.точн. 0,5S/1,0, GPRS -модем), испытательной клеммной коробкой, коммутационным аппаратом (выключатель нагрузки 3-полюсный, 250 А) и трансформаторами тока 200/5 (3 шт.) 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</si>
  <si>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автоматический 3-полюсный, 300 А) и трансформаторами тока 300/5</t>
  </si>
  <si>
    <t>Шкаф УСПД в комплекте: ВШУ в сборе с RF модемом и внешней RF антенной, GSM модем и  внешней GSM антенной,  ВА47 2Р х 3А характеристика С)</t>
  </si>
  <si>
    <t>Нижновэнерго</t>
  </si>
  <si>
    <t>Счетчик электрической энергии 3-фазный полукосвенного включения (3×230/400 В, 5-10 А, кл.точн. 0,5S/1,0, RS-485, GPRS-модем)</t>
  </si>
  <si>
    <t>Счетчик электроэнергии 3-фазный, щитовой (3×57.7/115 В, 5-7,5 А, кл.точн. 0,5S/1,0), 2 RS-485</t>
  </si>
  <si>
    <t>Пункт коммерческого учета электроэнергии 6кВ, номинальный ток 10А, диапазон 0,1А-90А, максимальный ток 90А, класс точности (активная/реактивная) не хуже 0,5S/1,0, GPRS-модем в комплекте с УЗПН</t>
  </si>
  <si>
    <t>ТКП №1 от 27.09.2023</t>
  </si>
  <si>
    <t>ТКП № 2 от 26.09.2023</t>
  </si>
  <si>
    <t>ТКП №3 от 27.09.2023</t>
  </si>
  <si>
    <t>______________ /А.Л. Халеев/</t>
  </si>
  <si>
    <t>Начальник Управления эксплуатации и развития систем учета электроэнергии ПАО "Россети Центр"</t>
  </si>
  <si>
    <t>1. Предельные единичные стоимости были определены на основании наименьшей суммы единичных стоимостей согласно представленным ТКП.</t>
  </si>
  <si>
    <t>2. Предельная стоимость лота/закупки была определена на основании минимальных единичных расценок и ориентировочного объема поставки материала каждого вида и составляет:
всего 128 127, 536 тыс. руб с НДС, в т.ч. по филиалам
Ивэнерго 9 423,172 тыс. руб с НДС;
Калугаэнерго 101 365, 955 тыс. руб с НДС; 
Нижновэнерго 17 338,410 тыс. руб с НДС.</t>
  </si>
  <si>
    <t>Итог (минимальная цена по каждой позиции)</t>
  </si>
  <si>
    <t>Минимальная цена, руб. без НДС</t>
  </si>
  <si>
    <t>5=МИН([6];[7];[8])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</si>
</sst>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5" fillId="0" borderId="0" xfId="0" applyFont="1" applyAlignment="1">
      <alignment horizontal="left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2" fontId="4" fillId="0" borderId="0" xfId="0" applyNumberFormat="1" applyFont="1" applyBorder="1" applyAlignment="1">
      <alignment horizontal="center" vertical="center"/>
    </xf>
    <xf numFmtId="0" fontId="4" fillId="2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4" fontId="5" fillId="0" borderId="5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4"/>
  <sheetViews>
    <sheetView tabSelected="1" view="pageBreakPreview" zoomScale="70" zoomScaleSheet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30" sqref="H30"/>
    </sheetView>
  </sheetViews>
  <sheetFormatPr defaultColWidth="9.140625" defaultRowHeight="12.75" x14ac:dyDescent="0.2"/>
  <cols>
    <col min="1" max="1" width="4.7109375" style="7" customWidth="1"/>
    <col min="2" max="2" width="18.42578125" style="7" customWidth="1"/>
    <col min="3" max="3" width="83.85546875" style="39" bestFit="1" customWidth="1"/>
    <col min="4" max="4" width="6.85546875" style="35" customWidth="1"/>
    <col min="5" max="5" width="19.5703125" style="40" customWidth="1"/>
    <col min="6" max="6" width="13.85546875" style="37" customWidth="1"/>
    <col min="7" max="7" width="12.140625" style="7" customWidth="1"/>
    <col min="8" max="8" width="13" style="41" customWidth="1"/>
    <col min="9" max="9" width="13.28515625" style="41" customWidth="1"/>
    <col min="10" max="10" width="13.85546875" style="7" customWidth="1"/>
    <col min="11" max="11" width="11.5703125" style="7" bestFit="1" customWidth="1"/>
    <col min="12" max="16384" width="9.140625" style="7"/>
  </cols>
  <sheetData>
    <row r="1" spans="1:10" x14ac:dyDescent="0.2">
      <c r="A1" s="1"/>
      <c r="B1" s="1"/>
      <c r="C1" s="2"/>
      <c r="D1" s="3"/>
      <c r="E1" s="4"/>
      <c r="F1" s="5"/>
      <c r="G1" s="1"/>
      <c r="H1" s="1"/>
      <c r="I1" s="6" t="s">
        <v>13</v>
      </c>
    </row>
    <row r="2" spans="1:10" s="8" customFormat="1" ht="30.75" customHeight="1" x14ac:dyDescent="0.25">
      <c r="A2" s="54" t="s">
        <v>19</v>
      </c>
      <c r="B2" s="54"/>
      <c r="C2" s="54"/>
      <c r="D2" s="54"/>
      <c r="E2" s="54"/>
      <c r="F2" s="54"/>
      <c r="G2" s="54"/>
      <c r="H2" s="54"/>
      <c r="I2" s="54"/>
    </row>
    <row r="3" spans="1:10" ht="18" customHeight="1" x14ac:dyDescent="0.2">
      <c r="A3" s="1"/>
      <c r="B3" s="9"/>
      <c r="C3" s="10"/>
      <c r="D3" s="3"/>
      <c r="E3" s="4"/>
      <c r="F3" s="5"/>
      <c r="G3" s="1"/>
      <c r="H3" s="1"/>
      <c r="I3" s="1"/>
    </row>
    <row r="4" spans="1:10" ht="35.25" customHeight="1" x14ac:dyDescent="0.2">
      <c r="A4" s="56" t="s">
        <v>2</v>
      </c>
      <c r="B4" s="55" t="s">
        <v>15</v>
      </c>
      <c r="C4" s="55" t="s">
        <v>0</v>
      </c>
      <c r="D4" s="55" t="s">
        <v>1</v>
      </c>
      <c r="E4" s="57" t="s">
        <v>41</v>
      </c>
      <c r="F4" s="48" t="s">
        <v>6</v>
      </c>
      <c r="G4" s="50" t="s">
        <v>34</v>
      </c>
      <c r="H4" s="50" t="s">
        <v>35</v>
      </c>
      <c r="I4" s="49" t="s">
        <v>36</v>
      </c>
    </row>
    <row r="5" spans="1:10" s="8" customFormat="1" ht="37.5" customHeight="1" x14ac:dyDescent="0.25">
      <c r="A5" s="56"/>
      <c r="B5" s="55"/>
      <c r="C5" s="55"/>
      <c r="D5" s="55"/>
      <c r="E5" s="12" t="s">
        <v>42</v>
      </c>
      <c r="F5" s="11" t="s">
        <v>5</v>
      </c>
      <c r="G5" s="11" t="s">
        <v>5</v>
      </c>
      <c r="H5" s="11" t="s">
        <v>5</v>
      </c>
      <c r="I5" s="13" t="s">
        <v>5</v>
      </c>
    </row>
    <row r="6" spans="1:10" s="8" customFormat="1" x14ac:dyDescent="0.25">
      <c r="A6" s="47">
        <v>1</v>
      </c>
      <c r="B6" s="46">
        <v>2</v>
      </c>
      <c r="C6" s="46">
        <v>3</v>
      </c>
      <c r="D6" s="46">
        <v>4</v>
      </c>
      <c r="E6" s="12" t="s">
        <v>43</v>
      </c>
      <c r="F6" s="46"/>
      <c r="G6" s="46">
        <v>6</v>
      </c>
      <c r="H6" s="48">
        <v>7</v>
      </c>
      <c r="I6" s="13">
        <v>8</v>
      </c>
    </row>
    <row r="7" spans="1:10" s="20" customFormat="1" ht="38.25" x14ac:dyDescent="0.25">
      <c r="A7" s="14">
        <v>1</v>
      </c>
      <c r="B7" s="42" t="s">
        <v>18</v>
      </c>
      <c r="C7" s="43" t="s">
        <v>16</v>
      </c>
      <c r="D7" s="15" t="s">
        <v>10</v>
      </c>
      <c r="E7" s="16">
        <f>MIN(G7,H7,I7)</f>
        <v>13163.33</v>
      </c>
      <c r="F7" s="17">
        <v>0</v>
      </c>
      <c r="G7" s="16">
        <v>13163.33</v>
      </c>
      <c r="H7" s="18">
        <v>13426.11</v>
      </c>
      <c r="I7" s="17">
        <v>13557.74</v>
      </c>
      <c r="J7" s="19"/>
    </row>
    <row r="8" spans="1:10" s="20" customFormat="1" ht="38.25" x14ac:dyDescent="0.25">
      <c r="A8" s="14">
        <v>2</v>
      </c>
      <c r="B8" s="42" t="s">
        <v>18</v>
      </c>
      <c r="C8" s="43" t="s">
        <v>17</v>
      </c>
      <c r="D8" s="15" t="s">
        <v>10</v>
      </c>
      <c r="E8" s="16">
        <f>MIN(G8,H8,I8)</f>
        <v>22955.83</v>
      </c>
      <c r="F8" s="17">
        <v>0</v>
      </c>
      <c r="G8" s="16">
        <v>22955.83</v>
      </c>
      <c r="H8" s="18">
        <v>23414.83</v>
      </c>
      <c r="I8" s="17">
        <v>23644.39</v>
      </c>
      <c r="J8" s="19"/>
    </row>
    <row r="9" spans="1:10" s="20" customFormat="1" ht="38.25" x14ac:dyDescent="0.25">
      <c r="A9" s="14">
        <v>3</v>
      </c>
      <c r="B9" s="42" t="s">
        <v>20</v>
      </c>
      <c r="C9" s="43" t="s">
        <v>16</v>
      </c>
      <c r="D9" s="15" t="s">
        <v>10</v>
      </c>
      <c r="E9" s="16">
        <f>MIN(G9,H9,I9)</f>
        <v>13163.33</v>
      </c>
      <c r="F9" s="17">
        <v>0</v>
      </c>
      <c r="G9" s="16">
        <v>13163.33</v>
      </c>
      <c r="H9" s="18">
        <v>13426.11</v>
      </c>
      <c r="I9" s="17">
        <v>13557.74</v>
      </c>
      <c r="J9" s="19"/>
    </row>
    <row r="10" spans="1:10" s="20" customFormat="1" ht="36" customHeight="1" x14ac:dyDescent="0.25">
      <c r="A10" s="14">
        <v>4</v>
      </c>
      <c r="B10" s="42" t="s">
        <v>20</v>
      </c>
      <c r="C10" s="43" t="s">
        <v>21</v>
      </c>
      <c r="D10" s="15" t="s">
        <v>10</v>
      </c>
      <c r="E10" s="16">
        <f>MIN(G10,H10,I10)</f>
        <v>13230.83</v>
      </c>
      <c r="F10" s="17">
        <v>0</v>
      </c>
      <c r="G10" s="16">
        <v>13230.83</v>
      </c>
      <c r="H10" s="18">
        <v>13495.33</v>
      </c>
      <c r="I10" s="17">
        <v>13627.64</v>
      </c>
      <c r="J10" s="19"/>
    </row>
    <row r="11" spans="1:10" s="20" customFormat="1" x14ac:dyDescent="0.25">
      <c r="A11" s="14">
        <v>5</v>
      </c>
      <c r="B11" s="42" t="s">
        <v>20</v>
      </c>
      <c r="C11" s="43" t="s">
        <v>22</v>
      </c>
      <c r="D11" s="15" t="s">
        <v>10</v>
      </c>
      <c r="E11" s="16">
        <f>MIN(G11,H11,I11)</f>
        <v>13095.83</v>
      </c>
      <c r="F11" s="17">
        <v>0</v>
      </c>
      <c r="G11" s="16">
        <v>13095.83</v>
      </c>
      <c r="H11" s="18">
        <v>13357.15</v>
      </c>
      <c r="I11" s="17">
        <v>13488.1</v>
      </c>
      <c r="J11" s="19"/>
    </row>
    <row r="12" spans="1:10" s="20" customFormat="1" ht="36" customHeight="1" x14ac:dyDescent="0.25">
      <c r="A12" s="14">
        <v>6</v>
      </c>
      <c r="B12" s="42" t="s">
        <v>20</v>
      </c>
      <c r="C12" s="43" t="s">
        <v>17</v>
      </c>
      <c r="D12" s="15" t="s">
        <v>10</v>
      </c>
      <c r="E12" s="16">
        <f>MIN(G12,H12,I12)</f>
        <v>22955.83</v>
      </c>
      <c r="F12" s="17">
        <v>0</v>
      </c>
      <c r="G12" s="16">
        <v>22955.83</v>
      </c>
      <c r="H12" s="18">
        <v>23414.83</v>
      </c>
      <c r="I12" s="17">
        <v>23644.39</v>
      </c>
      <c r="J12" s="19"/>
    </row>
    <row r="13" spans="1:10" s="20" customFormat="1" ht="38.25" x14ac:dyDescent="0.25">
      <c r="A13" s="14">
        <v>7</v>
      </c>
      <c r="B13" s="42" t="s">
        <v>20</v>
      </c>
      <c r="C13" s="43" t="s">
        <v>23</v>
      </c>
      <c r="D13" s="15" t="s">
        <v>10</v>
      </c>
      <c r="E13" s="16">
        <f>MIN(G13,H13,I13)</f>
        <v>23491.67</v>
      </c>
      <c r="F13" s="17">
        <v>0</v>
      </c>
      <c r="G13" s="16">
        <v>23491.67</v>
      </c>
      <c r="H13" s="18">
        <v>23961.26</v>
      </c>
      <c r="I13" s="17">
        <v>24196.17</v>
      </c>
      <c r="J13" s="19"/>
    </row>
    <row r="14" spans="1:10" s="20" customFormat="1" ht="25.5" x14ac:dyDescent="0.25">
      <c r="A14" s="14">
        <v>8</v>
      </c>
      <c r="B14" s="42" t="s">
        <v>20</v>
      </c>
      <c r="C14" s="43" t="s">
        <v>24</v>
      </c>
      <c r="D14" s="15" t="s">
        <v>10</v>
      </c>
      <c r="E14" s="16">
        <f>MIN(G14,H14,I14)</f>
        <v>20476.669999999998</v>
      </c>
      <c r="F14" s="17">
        <v>0</v>
      </c>
      <c r="G14" s="16">
        <v>20476.669999999998</v>
      </c>
      <c r="H14" s="18">
        <v>20885.71</v>
      </c>
      <c r="I14" s="17">
        <v>21090.47</v>
      </c>
      <c r="J14" s="19"/>
    </row>
    <row r="15" spans="1:10" s="20" customFormat="1" ht="36" customHeight="1" x14ac:dyDescent="0.25">
      <c r="A15" s="14">
        <v>9</v>
      </c>
      <c r="B15" s="42" t="s">
        <v>20</v>
      </c>
      <c r="C15" s="43" t="s">
        <v>25</v>
      </c>
      <c r="D15" s="15" t="s">
        <v>10</v>
      </c>
      <c r="E15" s="16">
        <f>MIN(G15,H15,I15)</f>
        <v>22529.17</v>
      </c>
      <c r="F15" s="17">
        <v>0</v>
      </c>
      <c r="G15" s="16">
        <v>22529.17</v>
      </c>
      <c r="H15" s="18">
        <v>22979.14</v>
      </c>
      <c r="I15" s="17">
        <v>23204.43</v>
      </c>
      <c r="J15" s="19"/>
    </row>
    <row r="16" spans="1:10" s="20" customFormat="1" ht="38.25" x14ac:dyDescent="0.25">
      <c r="A16" s="14">
        <v>10</v>
      </c>
      <c r="B16" s="42" t="s">
        <v>20</v>
      </c>
      <c r="C16" s="43" t="s">
        <v>26</v>
      </c>
      <c r="D16" s="15" t="s">
        <v>10</v>
      </c>
      <c r="E16" s="16">
        <f>MIN(G16,H16,I16)</f>
        <v>42770</v>
      </c>
      <c r="F16" s="17">
        <v>0</v>
      </c>
      <c r="G16" s="16">
        <v>42770</v>
      </c>
      <c r="H16" s="18">
        <v>43625.4</v>
      </c>
      <c r="I16" s="17">
        <v>44053.1</v>
      </c>
      <c r="J16" s="19"/>
    </row>
    <row r="17" spans="1:21" s="20" customFormat="1" ht="38.25" x14ac:dyDescent="0.25">
      <c r="A17" s="14">
        <v>11</v>
      </c>
      <c r="B17" s="42" t="s">
        <v>20</v>
      </c>
      <c r="C17" s="43" t="s">
        <v>27</v>
      </c>
      <c r="D17" s="15" t="s">
        <v>10</v>
      </c>
      <c r="E17" s="16">
        <f>MIN(G17,H17,I17)</f>
        <v>43765.83</v>
      </c>
      <c r="F17" s="17">
        <v>0</v>
      </c>
      <c r="G17" s="16">
        <v>43765.83</v>
      </c>
      <c r="H17" s="18">
        <v>44641.03</v>
      </c>
      <c r="I17" s="17">
        <v>45078.69</v>
      </c>
      <c r="J17" s="19"/>
    </row>
    <row r="18" spans="1:21" s="20" customFormat="1" ht="38.25" x14ac:dyDescent="0.25">
      <c r="A18" s="14">
        <v>12</v>
      </c>
      <c r="B18" s="42" t="s">
        <v>20</v>
      </c>
      <c r="C18" s="43" t="s">
        <v>28</v>
      </c>
      <c r="D18" s="15" t="s">
        <v>10</v>
      </c>
      <c r="E18" s="16">
        <f>MIN(G18,H18,I18)</f>
        <v>46687.5</v>
      </c>
      <c r="F18" s="17">
        <v>0</v>
      </c>
      <c r="G18" s="16">
        <v>46687.5</v>
      </c>
      <c r="H18" s="18">
        <v>47620.89</v>
      </c>
      <c r="I18" s="17">
        <v>48087.76</v>
      </c>
      <c r="J18" s="19"/>
    </row>
    <row r="19" spans="1:21" s="20" customFormat="1" ht="36" customHeight="1" x14ac:dyDescent="0.25">
      <c r="A19" s="14">
        <v>13</v>
      </c>
      <c r="B19" s="42" t="s">
        <v>20</v>
      </c>
      <c r="C19" s="43" t="s">
        <v>29</v>
      </c>
      <c r="D19" s="15" t="s">
        <v>10</v>
      </c>
      <c r="E19" s="16">
        <f>MIN(G19,H19,I19)</f>
        <v>89285.83</v>
      </c>
      <c r="F19" s="17">
        <v>0</v>
      </c>
      <c r="G19" s="16">
        <v>89285.83</v>
      </c>
      <c r="H19" s="18">
        <v>91071.43</v>
      </c>
      <c r="I19" s="17">
        <v>91964.29</v>
      </c>
      <c r="J19" s="19"/>
    </row>
    <row r="20" spans="1:21" s="20" customFormat="1" ht="25.5" x14ac:dyDescent="0.25">
      <c r="A20" s="14">
        <v>14</v>
      </c>
      <c r="B20" s="42" t="s">
        <v>30</v>
      </c>
      <c r="C20" s="43" t="s">
        <v>31</v>
      </c>
      <c r="D20" s="15" t="s">
        <v>10</v>
      </c>
      <c r="E20" s="16">
        <f>MIN(G20,H20,I20)</f>
        <v>21000</v>
      </c>
      <c r="F20" s="17">
        <v>0</v>
      </c>
      <c r="G20" s="16">
        <v>21000</v>
      </c>
      <c r="H20" s="18">
        <v>24000</v>
      </c>
      <c r="I20" s="17">
        <v>25500</v>
      </c>
      <c r="J20" s="19"/>
    </row>
    <row r="21" spans="1:21" s="20" customFormat="1" x14ac:dyDescent="0.25">
      <c r="A21" s="14">
        <v>15</v>
      </c>
      <c r="B21" s="42" t="s">
        <v>30</v>
      </c>
      <c r="C21" s="43" t="s">
        <v>32</v>
      </c>
      <c r="D21" s="15" t="s">
        <v>10</v>
      </c>
      <c r="E21" s="16">
        <f>MIN(G21,H21,I21)</f>
        <v>46416.67</v>
      </c>
      <c r="F21" s="17">
        <v>0</v>
      </c>
      <c r="G21" s="16">
        <v>46416.67</v>
      </c>
      <c r="H21" s="18">
        <v>47345</v>
      </c>
      <c r="I21" s="17">
        <v>47809.17</v>
      </c>
      <c r="J21" s="19"/>
    </row>
    <row r="22" spans="1:21" s="20" customFormat="1" ht="38.25" x14ac:dyDescent="0.25">
      <c r="A22" s="14">
        <v>16</v>
      </c>
      <c r="B22" s="42" t="s">
        <v>30</v>
      </c>
      <c r="C22" s="43" t="s">
        <v>33</v>
      </c>
      <c r="D22" s="15" t="s">
        <v>10</v>
      </c>
      <c r="E22" s="16">
        <f>MIN(G22,H22,I22)</f>
        <v>484525</v>
      </c>
      <c r="F22" s="17">
        <v>0</v>
      </c>
      <c r="G22" s="16">
        <v>484525</v>
      </c>
      <c r="H22" s="18">
        <v>494214.77</v>
      </c>
      <c r="I22" s="17">
        <v>499060.01</v>
      </c>
      <c r="J22" s="19"/>
    </row>
    <row r="23" spans="1:21" ht="18" customHeight="1" x14ac:dyDescent="0.2">
      <c r="A23" s="51" t="s">
        <v>8</v>
      </c>
      <c r="B23" s="52"/>
      <c r="C23" s="53"/>
      <c r="D23" s="21"/>
      <c r="E23" s="22">
        <f>SUM(E7:E22)</f>
        <v>939513.32000000007</v>
      </c>
      <c r="F23" s="21">
        <f>SUM(F7:F22)</f>
        <v>0</v>
      </c>
      <c r="G23" s="22">
        <f>SUM(G7:G22)</f>
        <v>939513.32000000007</v>
      </c>
      <c r="H23" s="22">
        <f>SUM(H7:H22)</f>
        <v>960878.99</v>
      </c>
      <c r="I23" s="22">
        <f>SUM(I7:I22)</f>
        <v>971564.09</v>
      </c>
    </row>
    <row r="24" spans="1:21" ht="15.75" customHeight="1" x14ac:dyDescent="0.2">
      <c r="A24" s="51" t="s">
        <v>9</v>
      </c>
      <c r="B24" s="52"/>
      <c r="C24" s="53"/>
      <c r="D24" s="23"/>
      <c r="E24" s="23">
        <f>E23/100*20</f>
        <v>187902.66399999999</v>
      </c>
      <c r="F24" s="24">
        <f>F25-F23</f>
        <v>0</v>
      </c>
      <c r="G24" s="23">
        <f>G23/100*20</f>
        <v>187902.66399999999</v>
      </c>
      <c r="H24" s="23">
        <f>H23/100*20</f>
        <v>192175.79800000001</v>
      </c>
      <c r="I24" s="23">
        <f>I23/100*20</f>
        <v>194312.818</v>
      </c>
    </row>
    <row r="25" spans="1:21" ht="17.25" customHeight="1" x14ac:dyDescent="0.2">
      <c r="A25" s="51" t="s">
        <v>3</v>
      </c>
      <c r="B25" s="52"/>
      <c r="C25" s="53"/>
      <c r="D25" s="25"/>
      <c r="E25" s="27">
        <f>E23*1.2</f>
        <v>1127415.9839999999</v>
      </c>
      <c r="F25" s="26">
        <f>ROUND(F23*1.2,2)</f>
        <v>0</v>
      </c>
      <c r="G25" s="27">
        <f>G23*1.2</f>
        <v>1127415.9839999999</v>
      </c>
      <c r="H25" s="27">
        <f>H23*1.2</f>
        <v>1153054.7879999999</v>
      </c>
      <c r="I25" s="27">
        <f>I23*1.2</f>
        <v>1165876.9079999998</v>
      </c>
    </row>
    <row r="26" spans="1:21" s="30" customFormat="1" ht="15" customHeight="1" x14ac:dyDescent="0.2">
      <c r="A26" s="28"/>
      <c r="B26" s="28"/>
      <c r="C26" s="28"/>
      <c r="D26" s="28"/>
      <c r="E26" s="28"/>
      <c r="F26" s="28"/>
      <c r="G26" s="28"/>
      <c r="H26" s="1"/>
      <c r="I26" s="1"/>
      <c r="J26" s="29"/>
    </row>
    <row r="27" spans="1:21" ht="28.5" customHeight="1" x14ac:dyDescent="0.2">
      <c r="C27" s="45" t="s">
        <v>7</v>
      </c>
      <c r="D27" s="45"/>
      <c r="E27" s="45"/>
      <c r="F27" s="45"/>
      <c r="H27" s="29"/>
      <c r="I27" s="29"/>
      <c r="J27" s="1"/>
    </row>
    <row r="28" spans="1:21" ht="18.75" customHeight="1" x14ac:dyDescent="0.2">
      <c r="A28" s="31"/>
      <c r="C28" s="44" t="s">
        <v>11</v>
      </c>
      <c r="D28" s="32"/>
      <c r="E28" s="33"/>
      <c r="F28" s="34"/>
      <c r="H28" s="29"/>
      <c r="I28" s="29"/>
    </row>
    <row r="29" spans="1:21" ht="12.75" customHeight="1" x14ac:dyDescent="0.2">
      <c r="C29" s="30" t="s">
        <v>39</v>
      </c>
      <c r="D29" s="8"/>
      <c r="E29" s="8"/>
      <c r="F29" s="8"/>
      <c r="G29" s="8"/>
      <c r="H29" s="8"/>
      <c r="I29" s="8"/>
    </row>
    <row r="30" spans="1:21" ht="76.5" x14ac:dyDescent="0.2">
      <c r="B30" s="8"/>
      <c r="C30" s="8" t="s">
        <v>40</v>
      </c>
      <c r="D30" s="8"/>
      <c r="E30" s="8"/>
      <c r="F30" s="8"/>
      <c r="G30" s="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27.75" customHeight="1" x14ac:dyDescent="0.2">
      <c r="C31" s="7" t="s">
        <v>38</v>
      </c>
      <c r="E31" s="36"/>
      <c r="G31" s="7" t="s">
        <v>37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">
      <c r="C32" s="35"/>
      <c r="E32" s="3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">
      <c r="A33" s="30"/>
      <c r="C33" s="30" t="s">
        <v>4</v>
      </c>
      <c r="D33" s="38"/>
      <c r="E33" s="36"/>
      <c r="G33" s="3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">
      <c r="E34" s="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">
      <c r="C35" s="7" t="s">
        <v>14</v>
      </c>
      <c r="E35" s="36"/>
      <c r="G35" s="7" t="s">
        <v>12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">
      <c r="E36" s="3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"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"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"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"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">
      <c r="F41" s="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"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">
      <c r="F43" s="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"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"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"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"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"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6:21" x14ac:dyDescent="0.2"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6:21" x14ac:dyDescent="0.2">
      <c r="F50" s="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6:21" x14ac:dyDescent="0.2"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6:21" x14ac:dyDescent="0.2">
      <c r="F52" s="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6:21" x14ac:dyDescent="0.2"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6:21" x14ac:dyDescent="0.2"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6:21" x14ac:dyDescent="0.2"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6:21" x14ac:dyDescent="0.2"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6:21" x14ac:dyDescent="0.2"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6:21" x14ac:dyDescent="0.2"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6:21" x14ac:dyDescent="0.2"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6:21" x14ac:dyDescent="0.2"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6:21" x14ac:dyDescent="0.2"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6:21" x14ac:dyDescent="0.2"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6:21" x14ac:dyDescent="0.2"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6:21" x14ac:dyDescent="0.2"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6:21" x14ac:dyDescent="0.2"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6:21" x14ac:dyDescent="0.2"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6:21" x14ac:dyDescent="0.2"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6:21" x14ac:dyDescent="0.2"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6:21" x14ac:dyDescent="0.2"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6:21" x14ac:dyDescent="0.2"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6:21" x14ac:dyDescent="0.2"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6:21" x14ac:dyDescent="0.2"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6:21" x14ac:dyDescent="0.2">
      <c r="F73" s="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6:21" x14ac:dyDescent="0.2"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6:21" x14ac:dyDescent="0.2">
      <c r="F75" s="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6:21" x14ac:dyDescent="0.2"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6:21" x14ac:dyDescent="0.2"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6:21" x14ac:dyDescent="0.2"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6:21" x14ac:dyDescent="0.2"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6:21" x14ac:dyDescent="0.2"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6:21" x14ac:dyDescent="0.2"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6:21" x14ac:dyDescent="0.2"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6:21" x14ac:dyDescent="0.2"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6:21" x14ac:dyDescent="0.2">
      <c r="F84" s="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6:21" x14ac:dyDescent="0.2"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6:21" x14ac:dyDescent="0.2"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6:21" x14ac:dyDescent="0.2">
      <c r="F87" s="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6:21" x14ac:dyDescent="0.2">
      <c r="F88" s="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6:21" x14ac:dyDescent="0.2">
      <c r="F89" s="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6:21" x14ac:dyDescent="0.2">
      <c r="F90" s="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6:21" x14ac:dyDescent="0.2">
      <c r="F91" s="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6:21" x14ac:dyDescent="0.2">
      <c r="F92" s="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6:21" x14ac:dyDescent="0.2"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6:21" x14ac:dyDescent="0.2">
      <c r="F94" s="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6:21" x14ac:dyDescent="0.2">
      <c r="F95" s="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6:21" x14ac:dyDescent="0.2">
      <c r="F96" s="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6:21" x14ac:dyDescent="0.2">
      <c r="F97" s="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6:21" x14ac:dyDescent="0.2">
      <c r="F98" s="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6:21" x14ac:dyDescent="0.2">
      <c r="F99" s="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6:21" x14ac:dyDescent="0.2">
      <c r="F100" s="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6:21" x14ac:dyDescent="0.2">
      <c r="F101" s="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6:21" x14ac:dyDescent="0.2">
      <c r="F102" s="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6:21" x14ac:dyDescent="0.2">
      <c r="F103" s="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6:21" x14ac:dyDescent="0.2">
      <c r="F104" s="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6:21" x14ac:dyDescent="0.2">
      <c r="F105" s="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6:21" x14ac:dyDescent="0.2">
      <c r="F106" s="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6:21" x14ac:dyDescent="0.2">
      <c r="F107" s="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6:21" x14ac:dyDescent="0.2">
      <c r="F108" s="5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6:21" x14ac:dyDescent="0.2">
      <c r="F109" s="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6:21" x14ac:dyDescent="0.2">
      <c r="F110" s="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6:21" x14ac:dyDescent="0.2">
      <c r="F111" s="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6:21" x14ac:dyDescent="0.2">
      <c r="F112" s="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6:21" x14ac:dyDescent="0.2">
      <c r="F113" s="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6:21" x14ac:dyDescent="0.2">
      <c r="F114" s="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6:21" x14ac:dyDescent="0.2">
      <c r="F115" s="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6:21" x14ac:dyDescent="0.2">
      <c r="F116" s="5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6:21" x14ac:dyDescent="0.2">
      <c r="F117" s="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6:21" x14ac:dyDescent="0.2">
      <c r="F118" s="5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6:21" x14ac:dyDescent="0.2">
      <c r="F119" s="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6:21" x14ac:dyDescent="0.2">
      <c r="F120" s="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6:21" x14ac:dyDescent="0.2">
      <c r="F121" s="5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6:21" x14ac:dyDescent="0.2">
      <c r="F122" s="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6:21" x14ac:dyDescent="0.2">
      <c r="F123" s="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6:21" x14ac:dyDescent="0.2">
      <c r="F124" s="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6:21" x14ac:dyDescent="0.2">
      <c r="F125" s="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6:21" x14ac:dyDescent="0.2">
      <c r="F126" s="5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6:21" x14ac:dyDescent="0.2">
      <c r="F127" s="5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6:21" x14ac:dyDescent="0.2">
      <c r="F128" s="5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6:21" x14ac:dyDescent="0.2">
      <c r="F129" s="5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6:21" x14ac:dyDescent="0.2">
      <c r="F130" s="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6:21" x14ac:dyDescent="0.2">
      <c r="F131" s="5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6:21" x14ac:dyDescent="0.2">
      <c r="F132" s="5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6:21" x14ac:dyDescent="0.2">
      <c r="F133" s="5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6:21" x14ac:dyDescent="0.2">
      <c r="F134" s="5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6:21" x14ac:dyDescent="0.2">
      <c r="F135" s="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6:21" x14ac:dyDescent="0.2">
      <c r="F136" s="5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6:21" x14ac:dyDescent="0.2">
      <c r="F137" s="5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6:21" x14ac:dyDescent="0.2">
      <c r="F138" s="5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6:21" x14ac:dyDescent="0.2">
      <c r="F139" s="5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6:21" x14ac:dyDescent="0.2">
      <c r="F140" s="5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6:21" x14ac:dyDescent="0.2">
      <c r="F141" s="5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6:21" x14ac:dyDescent="0.2">
      <c r="F142" s="5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6:21" x14ac:dyDescent="0.2">
      <c r="F143" s="5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6:21" x14ac:dyDescent="0.2">
      <c r="F144" s="5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</sheetData>
  <autoFilter ref="A5:I25"/>
  <mergeCells count="8">
    <mergeCell ref="A25:C25"/>
    <mergeCell ref="A23:C23"/>
    <mergeCell ref="A24:C24"/>
    <mergeCell ref="A2:I2"/>
    <mergeCell ref="D4:D5"/>
    <mergeCell ref="C4:C5"/>
    <mergeCell ref="B4:B5"/>
    <mergeCell ref="A4:A5"/>
  </mergeCells>
  <printOptions horizontalCentered="1"/>
  <pageMargins left="0.15748031496062992" right="0.11811023622047245" top="0.15748031496062992" bottom="0.15748031496062992" header="0.15748031496062992" footer="0.19685039370078741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15105DD9889014EB0C91D05FB0C1126" ma:contentTypeVersion="0" ma:contentTypeDescription="Создание документа." ma:contentTypeScope="" ma:versionID="a6e7d3b7bfdf64b4ee322328dc57e3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6E0EB-0C5C-4990-8ADD-F7C223839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9D7554B-A901-42D6-9816-3057704CFC0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A2DA72-1702-47EF-9450-EA0455BE2E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2023-10-31T11:35:58Z</cp:lastPrinted>
  <dcterms:created xsi:type="dcterms:W3CDTF">2014-06-26T05:52:50Z</dcterms:created>
  <dcterms:modified xsi:type="dcterms:W3CDTF">2023-10-31T15:33:33Z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0x010100615105DD9889014EB0C91D05FB0C1126</vt:lpwstr>
  </property>
</Properties>
</file>